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  <sheet name="Ls_AgXLB_WorkbookFile" sheetId="2" state="veryHidden" r:id="rId2"/>
  </sheets>
  <externalReferences>
    <externalReference r:id="rId3"/>
  </externalReferences>
  <definedNames>
    <definedName name="_xlnm.Print_Area" localSheetId="0">Sheet1!$A$1:$M$37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B8" i="1"/>
</calcChain>
</file>

<file path=xl/sharedStrings.xml><?xml version="1.0" encoding="utf-8"?>
<sst xmlns="http://schemas.openxmlformats.org/spreadsheetml/2006/main" count="114" uniqueCount="62">
  <si>
    <t>&gt;&gt;Summary Report 1</t>
  </si>
  <si>
    <t>&gt;'adb</t>
  </si>
  <si>
    <t>Base Amount</t>
  </si>
  <si>
    <t>Description</t>
  </si>
  <si>
    <t>17DBC001</t>
  </si>
  <si>
    <t>101476</t>
  </si>
  <si>
    <t>Sales TTT Training , 9029</t>
  </si>
  <si>
    <t>100615</t>
  </si>
  <si>
    <t>Sales TTT Training , 9043</t>
  </si>
  <si>
    <t>100901</t>
  </si>
  <si>
    <t>101186</t>
  </si>
  <si>
    <t>Sales TTT Training , 9083</t>
  </si>
  <si>
    <t>99511</t>
  </si>
  <si>
    <t>Safaricom , 9030</t>
  </si>
  <si>
    <t>99342</t>
  </si>
  <si>
    <t>Nairobi West Monthly Revi</t>
  </si>
  <si>
    <t>99770</t>
  </si>
  <si>
    <t>99447</t>
  </si>
  <si>
    <t>Safaricom Interviews , 90</t>
  </si>
  <si>
    <t>100129</t>
  </si>
  <si>
    <t>Safaricom Meeting , 9099</t>
  </si>
  <si>
    <t>100130</t>
  </si>
  <si>
    <t>100131</t>
  </si>
  <si>
    <t>100614</t>
  </si>
  <si>
    <t>101187</t>
  </si>
  <si>
    <t>94680</t>
  </si>
  <si>
    <t>Safcom Induction Splitted</t>
  </si>
  <si>
    <t>100127</t>
  </si>
  <si>
    <t>101474</t>
  </si>
  <si>
    <t>100903</t>
  </si>
  <si>
    <t>99446</t>
  </si>
  <si>
    <t>99445</t>
  </si>
  <si>
    <t>Safaricom Meeting , 9022</t>
  </si>
  <si>
    <t>99779</t>
  </si>
  <si>
    <t>97796</t>
  </si>
  <si>
    <t>Safaricom Breakfast Meeti</t>
  </si>
  <si>
    <t>99778</t>
  </si>
  <si>
    <t>99341</t>
  </si>
  <si>
    <t>101184</t>
  </si>
  <si>
    <t>100900</t>
  </si>
  <si>
    <t>99510</t>
  </si>
  <si>
    <t>100613</t>
  </si>
  <si>
    <t>101473</t>
  </si>
  <si>
    <t>Totals</t>
  </si>
  <si>
    <t>C/NOTE INV 100613</t>
  </si>
  <si>
    <t>C/NOTE INV 100900</t>
  </si>
  <si>
    <t>C/NOTE INV 101184</t>
  </si>
  <si>
    <t>C/NOTE INV 99510</t>
  </si>
  <si>
    <t>C/NOTE INV 99341</t>
  </si>
  <si>
    <t>C/NOTE INV 99445</t>
  </si>
  <si>
    <t>C/NOTE INV 99446</t>
  </si>
  <si>
    <t>C/NOTE INV 100127</t>
  </si>
  <si>
    <t>C/NOTE INV 100130</t>
  </si>
  <si>
    <t xml:space="preserve">&gt;'[LASATA SETUP FILE]_x000D_
Date=2018-08-06 12:53:52_x000D_
FileType=Agora XLB Data Fill_x000D_
Version=0_x000D_
Buffer=_x000D_
@systemProduct:Str=SS4_x000D_
@systemTable:Str=LA_x000D_
@filterFrom_DbC:Str=JHL_x000D_
@filterFrom_/LA/Ldg:Str=A_x000D_
@filterFrom_/LA/AccCde:Str=17DBC001_x000D_
@filterTo_/LA/AccCde:Str=17DBC001_x000D_
@filterFrom_/LA/Prd:Str=2003/001_x000D_
@filterTo_/LA/Prd:Str=2019/002_x000D_
@filterFrom_/LA/Alc:Str=*_x000D_
@outputField_/LA/AccCde:Str=_x000D_
@outputField_/LA/BseAmt{ExtractType}1:Str=_x000D_
@outputField_/LA/OthAmt{ExtractType}1:Str=_x000D_
@outputField_/LA/TrnDte:Str=_x000D_
@outputField_/LA/TrnRef:Str=_x000D_
@outputField_/LA/Desc:Str=_x000D_
@formatType:Lng=-4154_x000D_
@formatNumber:Int=1_x000D_
@formatPattern:Int=1_x000D_
@formatFont:Int=1_x000D_
@formatWidth:Int=1_x000D_
@formatAlignment:Int=1_x000D_
@formatBorder:Int=1_x000D_
@filenmSetupfile:Str=_x000D_
@filenmWorkbookSetupFile:Str=Summary Report 1_x000D_
@settngShowMessages:Str=Y_x000D_
@settngDirection:Str=D_x000D_
@settngApplyFormula:Str=Y_x000D_
@settngLock:Str=N_x000D_
@settngOutputHeaders:Int=0_x000D_
@settngOutputCaptions:Int=1_x000D_
@settngOutputTotals:Int=1_x000D_
@settngOutputFiltering:Int=0_x000D_
@settngPivotTable:Int=0_x000D_
@settngTopPercent:Str=_x000D_
@settngReportStyle:Lng=1_x000D_
</t>
  </si>
  <si>
    <t>C/NOTE INV 101473</t>
  </si>
  <si>
    <t>BCD TRAVEL STATEMENT AT AT 31st JULY 2018</t>
  </si>
  <si>
    <t>JACARANDA HOTEL LTD</t>
  </si>
  <si>
    <t>NAIROBI</t>
  </si>
  <si>
    <t xml:space="preserve"> Reference</t>
  </si>
  <si>
    <t xml:space="preserve"> Date</t>
  </si>
  <si>
    <t>invoices not delivered due to insufficient vouchers for extras</t>
  </si>
  <si>
    <t>underpaid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</si>
</sst>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u/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" fontId="0" fillId="0" borderId="0" xfId="0" applyNumberFormat="1"/>
    <xf numFmtId="0" fontId="0" fillId="0" borderId="1" xfId="0" applyFill="1" applyBorder="1" applyAlignment="1"/>
    <xf numFmtId="14" fontId="0" fillId="0" borderId="1" xfId="0" applyNumberFormat="1" applyFill="1" applyBorder="1" applyAlignment="1"/>
    <xf numFmtId="164" fontId="0" fillId="0" borderId="1" xfId="0" applyNumberFormat="1" applyFill="1" applyBorder="1" applyAlignment="1"/>
    <xf numFmtId="0" fontId="2" fillId="0" borderId="1" xfId="0" applyFont="1" applyFill="1" applyBorder="1" applyAlignment="1"/>
    <xf numFmtId="1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/>
    <xf numFmtId="0" fontId="4" fillId="0" borderId="1" xfId="0" applyFont="1" applyFill="1" applyBorder="1" applyAlignment="1"/>
    <xf numFmtId="1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3" fontId="0" fillId="0" borderId="0" xfId="1" applyFont="1"/>
    <xf numFmtId="0" fontId="4" fillId="0" borderId="0" xfId="0" applyFont="1"/>
    <xf numFmtId="0" fontId="6" fillId="0" borderId="0" xfId="0" applyFont="1"/>
    <xf numFmtId="0" fontId="2" fillId="0" borderId="2" xfId="0" applyFont="1" applyFill="1" applyBorder="1" applyAlignment="1"/>
    <xf numFmtId="0" fontId="7" fillId="2" borderId="2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Infor%20PM%20QA\LsAgXLB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Format"/>
      <sheetName val="Scrapbook"/>
      <sheetName val="myFormat"/>
      <sheetName val="LsAgXLB"/>
    </sheetNames>
    <definedNames>
      <definedName name="AG_SMRT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8"/>
  <sheetViews>
    <sheetView tabSelected="1" zoomScaleNormal="100" workbookViewId="0">
      <selection activeCell="J9" sqref="J9"/>
    </sheetView>
  </sheetViews>
  <sheetFormatPr defaultRowHeight="15" x14ac:dyDescent="0.25"/>
  <cols>
    <col min="1" max="1" width="5.28515625" customWidth="1"/>
    <col min="2" max="2" width="15.140625" customWidth="1"/>
    <col min="3" max="3" width="16.42578125" customWidth="1"/>
    <col min="4" max="4" width="24.28515625" customWidth="1"/>
    <col min="5" max="5" width="30" customWidth="1"/>
    <col min="6" max="6" width="20.5703125" customWidth="1"/>
    <col min="9" max="9" width="10.140625" bestFit="1" customWidth="1"/>
  </cols>
  <sheetData>
    <row r="2" spans="2:9" ht="15.75" x14ac:dyDescent="0.25">
      <c r="E2" s="17" t="s">
        <v>56</v>
      </c>
    </row>
    <row r="3" spans="2:9" ht="15.75" x14ac:dyDescent="0.25">
      <c r="E3" s="17" t="s">
        <v>57</v>
      </c>
    </row>
    <row r="6" spans="2:9" ht="15.75" x14ac:dyDescent="0.25">
      <c r="C6" s="18" t="s">
        <v>55</v>
      </c>
    </row>
    <row r="7" spans="2:9" x14ac:dyDescent="0.25">
      <c r="H7" s="16"/>
    </row>
    <row r="8" spans="2:9" x14ac:dyDescent="0.25">
      <c r="B8" s="14" t="e">
        <f ca="1">[1]!AG_SMRT("0,Summary Report 1,1")</f>
        <v>#NAME?</v>
      </c>
      <c r="C8" s="15" t="s">
        <v>59</v>
      </c>
      <c r="D8" s="15" t="s">
        <v>58</v>
      </c>
      <c r="E8" s="15" t="s">
        <v>3</v>
      </c>
      <c r="F8" s="15" t="s">
        <v>2</v>
      </c>
    </row>
    <row r="9" spans="2:9" x14ac:dyDescent="0.25">
      <c r="B9" s="5" t="s">
        <v>4</v>
      </c>
      <c r="C9" s="6">
        <v>43139</v>
      </c>
      <c r="D9" s="5" t="s">
        <v>25</v>
      </c>
      <c r="E9" s="5" t="s">
        <v>26</v>
      </c>
      <c r="F9" s="7">
        <v>28000</v>
      </c>
    </row>
    <row r="10" spans="2:9" x14ac:dyDescent="0.25">
      <c r="B10" s="8" t="s">
        <v>4</v>
      </c>
      <c r="C10" s="9">
        <v>43216</v>
      </c>
      <c r="D10" s="8" t="s">
        <v>34</v>
      </c>
      <c r="E10" s="8" t="s">
        <v>35</v>
      </c>
      <c r="F10" s="10">
        <v>118000</v>
      </c>
      <c r="G10" s="19" t="s">
        <v>61</v>
      </c>
    </row>
    <row r="11" spans="2:9" x14ac:dyDescent="0.25">
      <c r="B11" s="5" t="s">
        <v>4</v>
      </c>
      <c r="C11" s="6">
        <v>43258</v>
      </c>
      <c r="D11" s="5" t="s">
        <v>14</v>
      </c>
      <c r="E11" s="5" t="s">
        <v>48</v>
      </c>
      <c r="F11" s="7">
        <v>-9000</v>
      </c>
    </row>
    <row r="12" spans="2:9" x14ac:dyDescent="0.25">
      <c r="B12" s="5" t="s">
        <v>4</v>
      </c>
      <c r="C12" s="6">
        <v>43258</v>
      </c>
      <c r="D12" s="5" t="s">
        <v>37</v>
      </c>
      <c r="E12" s="5" t="s">
        <v>15</v>
      </c>
      <c r="F12" s="7">
        <v>360000</v>
      </c>
    </row>
    <row r="13" spans="2:9" x14ac:dyDescent="0.25">
      <c r="B13" s="5" t="s">
        <v>4</v>
      </c>
      <c r="C13" s="6">
        <v>43260</v>
      </c>
      <c r="D13" s="5" t="s">
        <v>17</v>
      </c>
      <c r="E13" s="5" t="s">
        <v>50</v>
      </c>
      <c r="F13" s="7">
        <v>-3000</v>
      </c>
      <c r="I13" s="4"/>
    </row>
    <row r="14" spans="2:9" x14ac:dyDescent="0.25">
      <c r="B14" s="5" t="s">
        <v>4</v>
      </c>
      <c r="C14" s="6">
        <v>43260</v>
      </c>
      <c r="D14" s="5" t="s">
        <v>30</v>
      </c>
      <c r="E14" s="5" t="s">
        <v>18</v>
      </c>
      <c r="F14" s="7">
        <v>128076</v>
      </c>
    </row>
    <row r="15" spans="2:9" x14ac:dyDescent="0.25">
      <c r="B15" s="5" t="s">
        <v>4</v>
      </c>
      <c r="C15" s="6">
        <v>43260</v>
      </c>
      <c r="D15" s="5" t="s">
        <v>31</v>
      </c>
      <c r="E15" s="5" t="s">
        <v>32</v>
      </c>
      <c r="F15" s="7">
        <v>156000</v>
      </c>
    </row>
    <row r="16" spans="2:9" x14ac:dyDescent="0.25">
      <c r="B16" s="5" t="s">
        <v>4</v>
      </c>
      <c r="C16" s="6">
        <v>43262</v>
      </c>
      <c r="D16" s="5" t="s">
        <v>12</v>
      </c>
      <c r="E16" s="5" t="s">
        <v>47</v>
      </c>
      <c r="F16" s="7">
        <v>-10000</v>
      </c>
    </row>
    <row r="17" spans="2:7" x14ac:dyDescent="0.25">
      <c r="B17" s="5" t="s">
        <v>4</v>
      </c>
      <c r="C17" s="6">
        <v>43262</v>
      </c>
      <c r="D17" s="5" t="s">
        <v>40</v>
      </c>
      <c r="E17" s="5" t="s">
        <v>13</v>
      </c>
      <c r="F17" s="7">
        <v>495000</v>
      </c>
    </row>
    <row r="18" spans="2:7" x14ac:dyDescent="0.25">
      <c r="B18" s="5" t="s">
        <v>4</v>
      </c>
      <c r="C18" s="6">
        <v>43270</v>
      </c>
      <c r="D18" s="5" t="s">
        <v>16</v>
      </c>
      <c r="E18" s="5" t="s">
        <v>49</v>
      </c>
      <c r="F18" s="7">
        <v>-4800</v>
      </c>
    </row>
    <row r="19" spans="2:7" x14ac:dyDescent="0.25">
      <c r="B19" s="5" t="s">
        <v>4</v>
      </c>
      <c r="C19" s="6">
        <v>43270</v>
      </c>
      <c r="D19" s="5" t="s">
        <v>33</v>
      </c>
      <c r="E19" s="5" t="s">
        <v>18</v>
      </c>
      <c r="F19" s="7">
        <v>199026</v>
      </c>
      <c r="G19" s="20" t="s">
        <v>60</v>
      </c>
    </row>
    <row r="20" spans="2:7" x14ac:dyDescent="0.25">
      <c r="B20" s="5" t="s">
        <v>4</v>
      </c>
      <c r="C20" s="6">
        <v>43270</v>
      </c>
      <c r="D20" s="5" t="s">
        <v>36</v>
      </c>
      <c r="E20" s="5" t="s">
        <v>18</v>
      </c>
      <c r="F20" s="7">
        <v>326278</v>
      </c>
      <c r="G20" s="20" t="s">
        <v>60</v>
      </c>
    </row>
    <row r="21" spans="2:7" x14ac:dyDescent="0.25">
      <c r="B21" s="5" t="s">
        <v>4</v>
      </c>
      <c r="C21" s="6">
        <v>43278</v>
      </c>
      <c r="D21" s="5" t="s">
        <v>19</v>
      </c>
      <c r="E21" s="5" t="s">
        <v>51</v>
      </c>
      <c r="F21" s="7">
        <v>-3000</v>
      </c>
      <c r="G21" s="20" t="s">
        <v>60</v>
      </c>
    </row>
    <row r="22" spans="2:7" x14ac:dyDescent="0.25">
      <c r="B22" s="5" t="s">
        <v>4</v>
      </c>
      <c r="C22" s="6">
        <v>43278</v>
      </c>
      <c r="D22" s="5" t="s">
        <v>21</v>
      </c>
      <c r="E22" s="5" t="s">
        <v>52</v>
      </c>
      <c r="F22" s="7">
        <v>-400</v>
      </c>
      <c r="G22" s="20" t="s">
        <v>60</v>
      </c>
    </row>
    <row r="23" spans="2:7" x14ac:dyDescent="0.25">
      <c r="B23" s="5" t="s">
        <v>4</v>
      </c>
      <c r="C23" s="6">
        <v>43278</v>
      </c>
      <c r="D23" s="5" t="s">
        <v>22</v>
      </c>
      <c r="E23" s="5" t="s">
        <v>20</v>
      </c>
      <c r="F23" s="7">
        <v>10000</v>
      </c>
      <c r="G23" s="20" t="s">
        <v>60</v>
      </c>
    </row>
    <row r="24" spans="2:7" x14ac:dyDescent="0.25">
      <c r="B24" s="5" t="s">
        <v>4</v>
      </c>
      <c r="C24" s="6">
        <v>43278</v>
      </c>
      <c r="D24" s="5" t="s">
        <v>27</v>
      </c>
      <c r="E24" s="5" t="s">
        <v>20</v>
      </c>
      <c r="F24" s="7">
        <v>55500</v>
      </c>
      <c r="G24" s="20" t="s">
        <v>60</v>
      </c>
    </row>
    <row r="25" spans="2:7" x14ac:dyDescent="0.25">
      <c r="B25" s="5" t="s">
        <v>4</v>
      </c>
      <c r="C25" s="6">
        <v>43289</v>
      </c>
      <c r="D25" s="5" t="s">
        <v>7</v>
      </c>
      <c r="E25" s="5" t="s">
        <v>44</v>
      </c>
      <c r="F25" s="7">
        <v>-26000</v>
      </c>
      <c r="G25" s="20" t="s">
        <v>60</v>
      </c>
    </row>
    <row r="26" spans="2:7" x14ac:dyDescent="0.25">
      <c r="B26" s="5" t="s">
        <v>4</v>
      </c>
      <c r="C26" s="6">
        <v>43289</v>
      </c>
      <c r="D26" s="5" t="s">
        <v>23</v>
      </c>
      <c r="E26" s="5" t="s">
        <v>8</v>
      </c>
      <c r="F26" s="7">
        <v>18950</v>
      </c>
      <c r="G26" s="20" t="s">
        <v>60</v>
      </c>
    </row>
    <row r="27" spans="2:7" x14ac:dyDescent="0.25">
      <c r="B27" s="5" t="s">
        <v>4</v>
      </c>
      <c r="C27" s="6">
        <v>43289</v>
      </c>
      <c r="D27" s="5" t="s">
        <v>41</v>
      </c>
      <c r="E27" s="5" t="s">
        <v>8</v>
      </c>
      <c r="F27" s="7">
        <v>520000</v>
      </c>
      <c r="G27" s="20" t="s">
        <v>60</v>
      </c>
    </row>
    <row r="28" spans="2:7" x14ac:dyDescent="0.25">
      <c r="B28" s="5" t="s">
        <v>4</v>
      </c>
      <c r="C28" s="6">
        <v>43295</v>
      </c>
      <c r="D28" s="5" t="s">
        <v>9</v>
      </c>
      <c r="E28" s="5" t="s">
        <v>45</v>
      </c>
      <c r="F28" s="7">
        <v>-24000</v>
      </c>
      <c r="G28" s="20" t="s">
        <v>60</v>
      </c>
    </row>
    <row r="29" spans="2:7" x14ac:dyDescent="0.25">
      <c r="B29" s="5" t="s">
        <v>4</v>
      </c>
      <c r="C29" s="6">
        <v>43295</v>
      </c>
      <c r="D29" s="5" t="s">
        <v>29</v>
      </c>
      <c r="E29" s="5" t="s">
        <v>8</v>
      </c>
      <c r="F29" s="7">
        <v>94800</v>
      </c>
      <c r="G29" s="20" t="s">
        <v>60</v>
      </c>
    </row>
    <row r="30" spans="2:7" x14ac:dyDescent="0.25">
      <c r="B30" s="5" t="s">
        <v>4</v>
      </c>
      <c r="C30" s="6">
        <v>43295</v>
      </c>
      <c r="D30" s="5" t="s">
        <v>39</v>
      </c>
      <c r="E30" s="5" t="s">
        <v>8</v>
      </c>
      <c r="F30" s="7">
        <v>480000</v>
      </c>
      <c r="G30" s="20" t="s">
        <v>60</v>
      </c>
    </row>
    <row r="31" spans="2:7" x14ac:dyDescent="0.25">
      <c r="B31" s="5" t="s">
        <v>4</v>
      </c>
      <c r="C31" s="6">
        <v>43303</v>
      </c>
      <c r="D31" s="5" t="s">
        <v>10</v>
      </c>
      <c r="E31" s="5" t="s">
        <v>46</v>
      </c>
      <c r="F31" s="7">
        <v>-21200</v>
      </c>
      <c r="G31" s="20" t="s">
        <v>60</v>
      </c>
    </row>
    <row r="32" spans="2:7" x14ac:dyDescent="0.25">
      <c r="B32" s="5" t="s">
        <v>4</v>
      </c>
      <c r="C32" s="6">
        <v>43303</v>
      </c>
      <c r="D32" s="5" t="s">
        <v>24</v>
      </c>
      <c r="E32" s="5" t="s">
        <v>11</v>
      </c>
      <c r="F32" s="7">
        <v>27000</v>
      </c>
      <c r="G32" s="20" t="s">
        <v>60</v>
      </c>
    </row>
    <row r="33" spans="2:7" x14ac:dyDescent="0.25">
      <c r="B33" s="5" t="s">
        <v>4</v>
      </c>
      <c r="C33" s="6">
        <v>43303</v>
      </c>
      <c r="D33" s="5" t="s">
        <v>38</v>
      </c>
      <c r="E33" s="5" t="s">
        <v>11</v>
      </c>
      <c r="F33" s="7">
        <v>424000</v>
      </c>
      <c r="G33" s="20" t="s">
        <v>60</v>
      </c>
    </row>
    <row r="34" spans="2:7" x14ac:dyDescent="0.25">
      <c r="B34" s="5" t="s">
        <v>4</v>
      </c>
      <c r="C34" s="6">
        <v>43309</v>
      </c>
      <c r="D34" s="5" t="s">
        <v>5</v>
      </c>
      <c r="E34" s="5" t="s">
        <v>54</v>
      </c>
      <c r="F34" s="7">
        <v>-31200</v>
      </c>
      <c r="G34" s="20" t="s">
        <v>60</v>
      </c>
    </row>
    <row r="35" spans="2:7" x14ac:dyDescent="0.25">
      <c r="B35" s="5" t="s">
        <v>4</v>
      </c>
      <c r="C35" s="6">
        <v>43309</v>
      </c>
      <c r="D35" s="5" t="s">
        <v>28</v>
      </c>
      <c r="E35" s="5" t="s">
        <v>6</v>
      </c>
      <c r="F35" s="7">
        <v>73950</v>
      </c>
      <c r="G35" s="20" t="s">
        <v>60</v>
      </c>
    </row>
    <row r="36" spans="2:7" x14ac:dyDescent="0.25">
      <c r="B36" s="5" t="s">
        <v>4</v>
      </c>
      <c r="C36" s="6">
        <v>43309</v>
      </c>
      <c r="D36" s="5" t="s">
        <v>42</v>
      </c>
      <c r="E36" s="5" t="s">
        <v>6</v>
      </c>
      <c r="F36" s="7">
        <v>624000</v>
      </c>
      <c r="G36" s="20" t="s">
        <v>60</v>
      </c>
    </row>
    <row r="37" spans="2:7" ht="15.75" x14ac:dyDescent="0.25">
      <c r="B37" s="11" t="s">
        <v>43</v>
      </c>
      <c r="C37" s="12"/>
      <c r="D37" s="11"/>
      <c r="E37" s="11"/>
      <c r="F37" s="13">
        <f>SUM(F9:F36)</f>
        <v>4005980</v>
      </c>
    </row>
    <row r="38" spans="2:7" x14ac:dyDescent="0.25">
      <c r="B38" s="2"/>
      <c r="C38" s="3"/>
      <c r="D38" s="3"/>
      <c r="E38" s="3"/>
      <c r="F38" s="3"/>
    </row>
  </sheetData>
  <sortState ref="B2:H51">
    <sortCondition ref="C2:C51"/>
  </sortState>
  <dataValidations count="2">
    <dataValidation type="textLength" errorStyle="information" allowBlank="1" showInputMessage="1" showErrorMessage="1" error="XLBVal:8=Account Code_x000d__x000a_XLBRowCount:3=45_x000d__x000a_XLBColCount:3=6_x000d__x000a_Style:2=1_x000d__x000a_" sqref="B9">
      <formula1>0</formula1>
      <formula2>300</formula2>
    </dataValidation>
    <dataValidation type="textLength" errorStyle="information" allowBlank="1" showInputMessage="1" showErrorMessage="1" error="XLBVal:8=Account Code_x000d__x000a_XLBRowCount:3=29_x000d__x000a_XLBColCount:3=5_x000d__x000a_Style:2=1_x000d__x000a_" sqref="B8">
      <formula1>0</formula1>
      <formula2>300</formula2>
    </dataValidation>
  </dataValidations>
  <pageMargins left="0.7" right="0.7" top="0.75" bottom="0.75" header="0.3" footer="0.3"/>
  <pageSetup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/>
  </sheetViews>
  <sheetFormatPr defaultRowHeight="15" x14ac:dyDescent="0.25"/>
  <sheetData>
    <row r="1" spans="1:3" ht="409.5" x14ac:dyDescent="0.25">
      <c r="A1" t="s">
        <v>0</v>
      </c>
      <c r="B1" t="s">
        <v>1</v>
      </c>
      <c r="C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Tabitha Karanja</dc:creator>
  <cp:lastModifiedBy>Victoria Stephen</cp:lastModifiedBy>
  <dcterms:created xsi:type="dcterms:W3CDTF">2018-08-06T08:39:38Z</dcterms:created>
  <dcterms:modified xsi:type="dcterms:W3CDTF">2018-08-20T06:18:13Z</dcterms:modified>
</cp:coreProperties>
</file>